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540" yWindow="708" windowWidth="12444" windowHeight="8724"/>
  </bookViews>
  <sheets>
    <sheet name="제논" sheetId="5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9" i="5"/>
  <c r="H48" l="1"/>
  <c r="H41"/>
  <c r="O20" l="1"/>
  <c r="C45" s="1"/>
  <c r="O19"/>
  <c r="C44" l="1"/>
  <c r="C43"/>
  <c r="H51" l="1"/>
  <c r="H46"/>
  <c r="H50" l="1"/>
  <c r="H7" l="1"/>
  <c r="H32" l="1"/>
  <c r="H33"/>
  <c r="H28"/>
  <c r="H34"/>
  <c r="H44" l="1"/>
  <c r="J13"/>
  <c r="H31" l="1"/>
  <c r="H30"/>
  <c r="H29"/>
  <c r="H45" l="1"/>
  <c r="D42"/>
  <c r="H52" l="1"/>
  <c r="H47"/>
  <c r="D46"/>
  <c r="D45"/>
  <c r="D44"/>
  <c r="D43"/>
  <c r="B35" l="1"/>
  <c r="B34"/>
  <c r="B38"/>
  <c r="H5" l="1"/>
  <c r="B50" l="1"/>
  <c r="B49"/>
  <c r="H8" l="1"/>
  <c r="H9" s="1"/>
  <c r="C50" s="1"/>
  <c r="B13" l="1"/>
  <c r="B17" s="1"/>
  <c r="C49" l="1"/>
  <c r="B51"/>
  <c r="H6"/>
  <c r="O18" s="1"/>
  <c r="K19" s="1"/>
  <c r="C51" l="1"/>
  <c r="E2"/>
  <c r="E3"/>
  <c r="E4"/>
  <c r="B14"/>
  <c r="B18" s="1"/>
  <c r="O16" s="1"/>
  <c r="B15"/>
  <c r="B19" s="1"/>
  <c r="G4" l="1"/>
  <c r="H18"/>
  <c r="E17" s="1"/>
  <c r="D49"/>
  <c r="D51"/>
  <c r="E10"/>
  <c r="D50"/>
  <c r="B16"/>
  <c r="O17" l="1"/>
  <c r="O14" s="1"/>
  <c r="O13"/>
  <c r="O15"/>
  <c r="H17"/>
  <c r="E18" s="1"/>
  <c r="B20"/>
  <c r="B22" l="1"/>
  <c r="B25" s="1"/>
  <c r="O12"/>
  <c r="B23"/>
  <c r="H24"/>
  <c r="C46"/>
  <c r="H26"/>
  <c r="C42" s="1"/>
  <c r="H25"/>
  <c r="B24"/>
  <c r="O21"/>
  <c r="N21" s="1"/>
  <c r="K17"/>
  <c r="B21"/>
  <c r="K18"/>
  <c r="E22" l="1"/>
  <c r="E23"/>
  <c r="I23"/>
  <c r="E21"/>
  <c r="I21"/>
  <c r="I22"/>
</calcChain>
</file>

<file path=xl/sharedStrings.xml><?xml version="1.0" encoding="utf-8"?>
<sst xmlns="http://schemas.openxmlformats.org/spreadsheetml/2006/main" count="159" uniqueCount="158">
  <si>
    <t>최대스공</t>
    <phoneticPr fontId="2" type="noConversion"/>
  </si>
  <si>
    <t>무기상수</t>
    <phoneticPr fontId="2" type="noConversion"/>
  </si>
  <si>
    <t>레벨</t>
    <phoneticPr fontId="2" type="noConversion"/>
  </si>
  <si>
    <t>리스트 레인트링</t>
    <phoneticPr fontId="2" type="noConversion"/>
  </si>
  <si>
    <t>리스크 테이커링</t>
    <phoneticPr fontId="2" type="noConversion"/>
  </si>
  <si>
    <t>웨폰퍼프링</t>
    <phoneticPr fontId="2" type="noConversion"/>
  </si>
  <si>
    <t>딜상승량</t>
    <phoneticPr fontId="2" type="noConversion"/>
  </si>
  <si>
    <t>크리데미지링</t>
    <phoneticPr fontId="2" type="noConversion"/>
  </si>
  <si>
    <t>크확</t>
    <phoneticPr fontId="2" type="noConversion"/>
  </si>
  <si>
    <t>직접 투자한 힘(AP)</t>
    <phoneticPr fontId="2" type="noConversion"/>
  </si>
  <si>
    <t>직접 투자한 덱(AP)</t>
    <phoneticPr fontId="2" type="noConversion"/>
  </si>
  <si>
    <t>직접 투자한 럭(AP)</t>
    <phoneticPr fontId="2" type="noConversion"/>
  </si>
  <si>
    <t>메용 OFF 힘</t>
    <phoneticPr fontId="2" type="noConversion"/>
  </si>
  <si>
    <t>메용 ON 힘</t>
    <phoneticPr fontId="2" type="noConversion"/>
  </si>
  <si>
    <t>메용 OFF 덱</t>
    <phoneticPr fontId="2" type="noConversion"/>
  </si>
  <si>
    <t>메용 OFF 럭</t>
    <phoneticPr fontId="2" type="noConversion"/>
  </si>
  <si>
    <t>메용 ON 덱</t>
    <phoneticPr fontId="2" type="noConversion"/>
  </si>
  <si>
    <t>메용 ON 럭</t>
    <phoneticPr fontId="2" type="noConversion"/>
  </si>
  <si>
    <t>힘%</t>
    <phoneticPr fontId="2" type="noConversion"/>
  </si>
  <si>
    <t>덱%</t>
    <phoneticPr fontId="2" type="noConversion"/>
  </si>
  <si>
    <t>럭%</t>
    <phoneticPr fontId="2" type="noConversion"/>
  </si>
  <si>
    <t>힘 깡스텟</t>
    <phoneticPr fontId="2" type="noConversion"/>
  </si>
  <si>
    <t>덱 깡스텟</t>
    <phoneticPr fontId="2" type="noConversion"/>
  </si>
  <si>
    <t>럭 깡스텟</t>
    <phoneticPr fontId="2" type="noConversion"/>
  </si>
  <si>
    <t>깡스텟 총합</t>
    <phoneticPr fontId="2" type="noConversion"/>
  </si>
  <si>
    <t>최종뎀%</t>
    <phoneticPr fontId="2" type="noConversion"/>
  </si>
  <si>
    <t>크뎀</t>
    <phoneticPr fontId="2" type="noConversion"/>
  </si>
  <si>
    <t>보공%</t>
    <phoneticPr fontId="2" type="noConversion"/>
  </si>
  <si>
    <t>공 1당 3스텟합</t>
    <phoneticPr fontId="2" type="noConversion"/>
  </si>
  <si>
    <t>공 10당 3스텟 합</t>
  </si>
  <si>
    <t>공2당 3스텟합(방공작)</t>
    <phoneticPr fontId="2" type="noConversion"/>
  </si>
  <si>
    <t>덱(메용ON)</t>
    <phoneticPr fontId="2" type="noConversion"/>
  </si>
  <si>
    <t>힘(메용ON)</t>
    <phoneticPr fontId="2" type="noConversion"/>
  </si>
  <si>
    <t>럭(메용ON)</t>
    <phoneticPr fontId="2" type="noConversion"/>
  </si>
  <si>
    <t>직관적비교</t>
    <phoneticPr fontId="2" type="noConversion"/>
  </si>
  <si>
    <t>제논</t>
    <phoneticPr fontId="2" type="noConversion"/>
  </si>
  <si>
    <t>전용</t>
    <phoneticPr fontId="2" type="noConversion"/>
  </si>
  <si>
    <t>계산기</t>
    <phoneticPr fontId="2" type="noConversion"/>
  </si>
  <si>
    <t>링오브썸링(3,4렙만 기입)</t>
    <phoneticPr fontId="2" type="noConversion"/>
  </si>
  <si>
    <t>앞 상승량</t>
    <phoneticPr fontId="2" type="noConversion"/>
  </si>
  <si>
    <t>뒤 상승량</t>
    <phoneticPr fontId="2" type="noConversion"/>
  </si>
  <si>
    <t>공%</t>
    <phoneticPr fontId="2" type="noConversion"/>
  </si>
  <si>
    <t>무보엠 효율 계산(현스펙 기준)</t>
    <phoneticPr fontId="2" type="noConversion"/>
  </si>
  <si>
    <t>올스텟% 치환값</t>
    <phoneticPr fontId="2" type="noConversion"/>
  </si>
  <si>
    <t>총공격력</t>
    <phoneticPr fontId="2" type="noConversion"/>
  </si>
  <si>
    <t>주스텟 환산</t>
    <phoneticPr fontId="2" type="noConversion"/>
  </si>
  <si>
    <t>&lt;-0.7배</t>
    <phoneticPr fontId="2" type="noConversion"/>
  </si>
  <si>
    <t>보공10%당 총공격력</t>
  </si>
  <si>
    <t>공1%당 총공격력</t>
  </si>
  <si>
    <t>파란색 배경이 있는것만 직접 기입할것 (테두리색이없는건 건드리지 마세요)</t>
    <phoneticPr fontId="2" type="noConversion"/>
  </si>
  <si>
    <t>공1%당 보공%</t>
    <phoneticPr fontId="2" type="noConversion"/>
  </si>
  <si>
    <t>시드링</t>
    <phoneticPr fontId="2" type="noConversion"/>
  </si>
  <si>
    <t xml:space="preserve">버프상태 기입-&gt; </t>
    <phoneticPr fontId="2" type="noConversion"/>
  </si>
  <si>
    <t>파티방무%</t>
    <phoneticPr fontId="2" type="noConversion"/>
  </si>
  <si>
    <t>데미지%</t>
    <phoneticPr fontId="2" type="noConversion"/>
  </si>
  <si>
    <t>각 깡스텟당 상승효율</t>
    <phoneticPr fontId="2" type="noConversion"/>
  </si>
  <si>
    <t>각 스텟%당 상승효율</t>
    <phoneticPr fontId="2" type="noConversion"/>
  </si>
  <si>
    <t>&lt;-파티에서 받는 방무 기입하시면됩니다(ex. 비숍방깍40%) / 멜다는 제외</t>
    <phoneticPr fontId="2" type="noConversion"/>
  </si>
  <si>
    <t>올스텟 3%당 3스텟합</t>
    <phoneticPr fontId="2" type="noConversion"/>
  </si>
  <si>
    <t>올스텟 2%당 3스텟합</t>
    <phoneticPr fontId="2" type="noConversion"/>
  </si>
  <si>
    <t>올스텟 1%당 3스텟합</t>
    <phoneticPr fontId="2" type="noConversion"/>
  </si>
  <si>
    <t>올스텟 1%당 공격력</t>
    <phoneticPr fontId="2" type="noConversion"/>
  </si>
  <si>
    <t>무기공격력</t>
    <phoneticPr fontId="2" type="noConversion"/>
  </si>
  <si>
    <t>스텟방무%</t>
    <phoneticPr fontId="2" type="noConversion"/>
  </si>
  <si>
    <t>공9% vs 보공30%</t>
    <phoneticPr fontId="2" type="noConversion"/>
  </si>
  <si>
    <t>공9% vs 방무30%</t>
    <phoneticPr fontId="2" type="noConversion"/>
  </si>
  <si>
    <t>보공30% vs 방무30%</t>
    <phoneticPr fontId="2" type="noConversion"/>
  </si>
  <si>
    <t>아케인포스(+어센틱심볼)</t>
    <phoneticPr fontId="2" type="noConversion"/>
  </si>
  <si>
    <t>&lt;-가장높은 스텟%로 계산됨</t>
  </si>
  <si>
    <t>&lt;-다 합친 수치</t>
    <phoneticPr fontId="2" type="noConversion"/>
  </si>
  <si>
    <t>↓깡스텟은 추옵 / 스텟%는 잠재or추옵 효율 비교용</t>
    <phoneticPr fontId="2" type="noConversion"/>
  </si>
  <si>
    <t>&lt;-아케인심볼+어센틱심볼로 오르는 힘/덱/럭 합  ex)아케인심볼만 만렙시 15444</t>
    <phoneticPr fontId="2" type="noConversion"/>
  </si>
  <si>
    <t>(연회색 글씨는 계산에쓰이는 값이기때문에 안보셔도 상관없습니다)</t>
    <phoneticPr fontId="2" type="noConversion"/>
  </si>
  <si>
    <t>메용 ON 인트(시드링 낀상태)</t>
    <phoneticPr fontId="2" type="noConversion"/>
  </si>
  <si>
    <t>총 공격력(노도핑)</t>
    <phoneticPr fontId="2" type="noConversion"/>
  </si>
  <si>
    <t>공퍼</t>
    <phoneticPr fontId="2" type="noConversion"/>
  </si>
  <si>
    <t>익스레드</t>
    <phoneticPr fontId="2" type="noConversion"/>
  </si>
  <si>
    <t xml:space="preserve">무릉 줄당딜 계산기 </t>
    <phoneticPr fontId="2" type="noConversion"/>
  </si>
  <si>
    <t>예상 무릉층수</t>
    <phoneticPr fontId="2" type="noConversion"/>
  </si>
  <si>
    <t>표기방무</t>
    <phoneticPr fontId="2" type="noConversion"/>
  </si>
  <si>
    <t>보스방어력</t>
    <phoneticPr fontId="2" type="noConversion"/>
  </si>
  <si>
    <t>레벨뻥</t>
    <phoneticPr fontId="2" type="noConversion"/>
  </si>
  <si>
    <t>포스뻥</t>
    <phoneticPr fontId="2" type="noConversion"/>
  </si>
  <si>
    <t>↑최대120%</t>
    <phoneticPr fontId="2" type="noConversion"/>
  </si>
  <si>
    <t>↑최대150%</t>
    <phoneticPr fontId="2" type="noConversion"/>
  </si>
  <si>
    <t>&lt;-무보엠 모든 공퍼합+영메까지 쓴 값으로 표시해주세요</t>
    <phoneticPr fontId="2" type="noConversion"/>
  </si>
  <si>
    <t>힘덱럭합(시드링상태+10단계물약)</t>
    <phoneticPr fontId="2" type="noConversion"/>
  </si>
  <si>
    <t>크뎀(크뎀노블O,쓸샾O)</t>
    <phoneticPr fontId="2" type="noConversion"/>
  </si>
  <si>
    <t>&lt;-단순 메모용 입니다. (안적어도 상관없어요)</t>
    <phoneticPr fontId="2" type="noConversion"/>
  </si>
  <si>
    <t>공%는 무기류 %합 + 스킬(ex.영메)로 상승한 %합을 기입</t>
    <phoneticPr fontId="2" type="noConversion"/>
  </si>
  <si>
    <t>&lt;-에디 렙당 주스텟 효율 계산용</t>
    <phoneticPr fontId="2" type="noConversion"/>
  </si>
  <si>
    <t>(꼭 시드링 낀채로 메용만 쓴 쌩 노버프 상태로 계산기로 총공격력을 구한다음 밑에 적어주세요. 총 공격력이 부정확한 경우 큰 오차가 생길수 있습니다. 인클라인도 X상태)</t>
    <phoneticPr fontId="2" type="noConversion"/>
  </si>
  <si>
    <t>https://www.youtube.com/watch?v=uS2NilD5DpI&amp;list=PLXK0uU1aZZws15fdD2rPp53Wqk7ScG5Nj</t>
    <phoneticPr fontId="2" type="noConversion"/>
  </si>
  <si>
    <t>무릉 층수별 빌드</t>
    <phoneticPr fontId="2" type="noConversion"/>
  </si>
  <si>
    <t>힘덱럭합</t>
    <phoneticPr fontId="2" type="noConversion"/>
  </si>
  <si>
    <t>by.낫들기</t>
    <phoneticPr fontId="2" type="noConversion"/>
  </si>
  <si>
    <t>무릉 저격 줄당 평균딜(코강 60)</t>
    <phoneticPr fontId="2" type="noConversion"/>
  </si>
  <si>
    <t>&lt;- 7줄합÷7로 계산시 오차값이 최대 +-0.1정도 날수 있습니다. 기준은 아크X,일리움X,모도X,카인X,일필안터진 / 붕뿌제외 풀도핑O+노블+오파츠+로디드+시드링 착용만한 딜 입니다</t>
    <phoneticPr fontId="2" type="noConversion"/>
  </si>
  <si>
    <t>보스 저격 줄당딜(코강60)</t>
    <phoneticPr fontId="2" type="noConversion"/>
  </si>
  <si>
    <t>노블포인트</t>
  </si>
  <si>
    <t>길축</t>
    <phoneticPr fontId="2" type="noConversion"/>
  </si>
  <si>
    <t>우뿌</t>
    <phoneticPr fontId="2" type="noConversion"/>
  </si>
  <si>
    <t>유니온힘</t>
    <phoneticPr fontId="2" type="noConversion"/>
  </si>
  <si>
    <t>MVP버프</t>
    <phoneticPr fontId="2" type="noConversion"/>
  </si>
  <si>
    <t>고보킬</t>
    <phoneticPr fontId="2" type="noConversion"/>
  </si>
  <si>
    <t>&lt;-크뎀 포인트도 포함 해주세요(45포 초과면 45포로 표시해주세요)</t>
    <phoneticPr fontId="2" type="noConversion"/>
  </si>
  <si>
    <t xml:space="preserve">무릉 줄당딜 계산기 </t>
    <phoneticPr fontId="2" type="noConversion"/>
  </si>
  <si>
    <t>직업상수</t>
    <phoneticPr fontId="2" type="noConversion"/>
  </si>
  <si>
    <t>길축+우뿌/익스레드/유힘/MVP버프/고보킬은 무릉에서 사용시 1, 사용을 안할시 0으로 표시해주세요</t>
    <phoneticPr fontId="2" type="noConversion"/>
  </si>
  <si>
    <t>오파츠+다이스+노블+인클라인+익스레드+길축+우뿌</t>
    <phoneticPr fontId="2" type="noConversion"/>
  </si>
  <si>
    <t>보공1%당 올스텟%</t>
    <phoneticPr fontId="2" type="noConversion"/>
  </si>
  <si>
    <t>10렙 주스텟 +1당 올스텟%</t>
    <phoneticPr fontId="2" type="noConversion"/>
  </si>
  <si>
    <t>크뎀 1%당 올스텟%</t>
    <phoneticPr fontId="2" type="noConversion"/>
  </si>
  <si>
    <t>공10당 올스텟%(에디)</t>
    <phoneticPr fontId="2" type="noConversion"/>
  </si>
  <si>
    <t>51층:    1.3</t>
    <phoneticPr fontId="2" type="noConversion"/>
  </si>
  <si>
    <t>52층:    1.5</t>
    <phoneticPr fontId="2" type="noConversion"/>
  </si>
  <si>
    <t>53층:    1.8</t>
    <phoneticPr fontId="2" type="noConversion"/>
  </si>
  <si>
    <t>무릉 층수별 줄당딜</t>
    <phoneticPr fontId="2" type="noConversion"/>
  </si>
  <si>
    <t>지속시간</t>
    <phoneticPr fontId="2" type="noConversion"/>
  </si>
  <si>
    <t>데미지+보공(도핑X,노블X)에는 오파츠O,로디드X인 상태로 적어주세요</t>
    <phoneticPr fontId="2" type="noConversion"/>
  </si>
  <si>
    <t>데미지+보공(오파츠O,도핑X,노블X)</t>
    <phoneticPr fontId="2" type="noConversion"/>
  </si>
  <si>
    <t>(실전효율 계산을 위해 시드링을 끼고 계산해 주세요.)</t>
  </si>
  <si>
    <t>(메용2,쓸컴뱃은 정확한 계산을위해 쓰지않은채 측정해주세요)</t>
  </si>
  <si>
    <t>빨간 글씨로 된 설명은 꼭 읽어주세요.</t>
    <phoneticPr fontId="2" type="noConversion"/>
  </si>
  <si>
    <t>나머지는 전부 스텟창에 표기된것만 표시 (스킬마다의 방무차이는 계산식에 점유율을 고려해 설정되있음)</t>
    <phoneticPr fontId="2" type="noConversion"/>
  </si>
  <si>
    <t>정확한 효율계산을 원하시면 공격력도핑+노블+무한유지 자버프상태로 하는게 정확합니다(단, 무릉 계산기에 필요한 총공의 경우 공도핑을 하지마세요)</t>
    <phoneticPr fontId="2" type="noConversion"/>
  </si>
  <si>
    <t>&lt;-원하는 버프를 건 스펙으로 기입 부탁드립니다 (꼭 나머지도 최대스공 상태의 스펙으로 적어주세요)</t>
    <phoneticPr fontId="2" type="noConversion"/>
  </si>
  <si>
    <t>쿨이있는링크or스텟창포함X는(ex.모법,모도,아크,카데나,카인링크) 따로 계산식에 넣어놨으니 제외하고 적어주세요.</t>
    <phoneticPr fontId="2" type="noConversion"/>
  </si>
  <si>
    <t>(꼭 시드링 낀채로 메용+오파츠만 쓴 쌩 노버프 상태로 위 계산기를 통해 총공격력을 구한다음 써주세요. 총 공격력이 부정확한 경우 큰 오차가 생길수 있습니다. 인클라인X상태)</t>
    <phoneticPr fontId="2" type="noConversion"/>
  </si>
  <si>
    <t>최종 데미지(오파츠 사용시)</t>
    <phoneticPr fontId="2" type="noConversion"/>
  </si>
  <si>
    <t>해방 여부(해방X=0,해방=1)</t>
    <phoneticPr fontId="2" type="noConversion"/>
  </si>
  <si>
    <t>↑반감기준 보스(통찰력100기준)</t>
    <phoneticPr fontId="2" type="noConversion"/>
  </si>
  <si>
    <t>붕뿌제외 풀도핑O+노블+오파츠+로디드+시드링 착용만한 딜 입니다</t>
    <phoneticPr fontId="2" type="noConversion"/>
  </si>
  <si>
    <t xml:space="preserve">&lt;-줄당딜 기준은 아크X,일리움X,모도X,카인X,일필안터진 / </t>
    <phoneticPr fontId="2" type="noConversion"/>
  </si>
  <si>
    <t>50층:    1.2</t>
    <phoneticPr fontId="2" type="noConversion"/>
  </si>
  <si>
    <t>60층 이후는 직접문의</t>
    <phoneticPr fontId="2" type="noConversion"/>
  </si>
  <si>
    <t>&lt;-웨펖 - S(힘),D(덱),L(럭) 중 쓰는 종류의 알파벳으로 적어주세요.</t>
    <phoneticPr fontId="2" type="noConversion"/>
  </si>
  <si>
    <t>&lt;- 크뎀은 노블+쓸샾까지 포함하는게 정확해서 사용을 안했어도 직접 더해서 적어주세요</t>
    <phoneticPr fontId="2" type="noConversion"/>
  </si>
  <si>
    <t>&lt;- 저격딜에 따른 예상치일뿐 시드링/코강/빌드/손 차이에 따라 +-1층또는 더 넘게도 넘게 차이날수 있는점은 감안하시고 보셔야합니다 / 49층이하 66층이상은 측정하지 않았습니다</t>
    <phoneticPr fontId="2" type="noConversion"/>
  </si>
  <si>
    <t>뎀지&amp;보공</t>
    <phoneticPr fontId="2" type="noConversion"/>
  </si>
  <si>
    <t>공격력</t>
    <phoneticPr fontId="2" type="noConversion"/>
  </si>
  <si>
    <t>올텟%</t>
    <phoneticPr fontId="2" type="noConversion"/>
  </si>
  <si>
    <t>공격력%</t>
    <phoneticPr fontId="2" type="noConversion"/>
  </si>
  <si>
    <t>크뎀</t>
    <phoneticPr fontId="2" type="noConversion"/>
  </si>
  <si>
    <t>딜 상승률</t>
    <phoneticPr fontId="2" type="noConversion"/>
  </si>
  <si>
    <t>합 깡스텟</t>
    <phoneticPr fontId="2" type="noConversion"/>
  </si>
  <si>
    <t>입력한 스펙에서 추가하고싶은 수치를 넣으면 거기에 따른 딜 상승률이 나옵니다</t>
    <phoneticPr fontId="2" type="noConversion"/>
  </si>
  <si>
    <t>어느정도 오차가 있을수 있습니다 (몇몇 효율도 변동된 스펙에따라 변하게됩니다)</t>
    <phoneticPr fontId="2" type="noConversion"/>
  </si>
  <si>
    <t>&lt;-스텟%가 안받는 깡스텟이 하이퍼 힘/덱/럭 각90+유니온 제논250/힘8캐릭/덱5캐릭/럭4캐릭 200정도로 계산 - 유니온8천기준</t>
    <phoneticPr fontId="2" type="noConversion"/>
  </si>
  <si>
    <t>54층:   2.05</t>
    <phoneticPr fontId="2" type="noConversion"/>
  </si>
  <si>
    <t>55층:    2.4</t>
    <phoneticPr fontId="2" type="noConversion"/>
  </si>
  <si>
    <t>56층:    2.8</t>
    <phoneticPr fontId="2" type="noConversion"/>
  </si>
  <si>
    <t>57층:    3.25</t>
    <phoneticPr fontId="2" type="noConversion"/>
  </si>
  <si>
    <t>딜 상승률 계산기</t>
    <phoneticPr fontId="2" type="noConversion"/>
  </si>
  <si>
    <t>L</t>
    <phoneticPr fontId="2" type="noConversion"/>
  </si>
  <si>
    <t>58층:     3.8</t>
    <phoneticPr fontId="2" type="noConversion"/>
  </si>
  <si>
    <t>59층:     4.4</t>
    <phoneticPr fontId="2" type="noConversion"/>
  </si>
  <si>
    <t>60층:     5.3</t>
    <phoneticPr fontId="2" type="noConversion"/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</si>
</sst>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176" formatCode="0_ "/>
    <numFmt numFmtId="177" formatCode="0.0"/>
    <numFmt numFmtId="178" formatCode="0.0_);[Red]\(0.0\)"/>
    <numFmt numFmtId="179" formatCode="\+0.0_ "/>
    <numFmt numFmtId="180" formatCode="0.000%"/>
    <numFmt numFmtId="181" formatCode="0.00_ "/>
    <numFmt numFmtId="182" formatCode="0_);[Red]\(0\)"/>
    <numFmt numFmtId="183" formatCode="0.00&quot;억&quot;"/>
    <numFmt numFmtId="184" formatCode="0.0_ "/>
    <numFmt numFmtId="185" formatCode="0.0&quot;억&quot;"/>
    <numFmt numFmtId="186" formatCode="0.0%"/>
    <numFmt numFmtId="187" formatCode="0.00_);[Red]\(0.00\)"/>
    <numFmt numFmtId="188" formatCode="0.00000_ "/>
    <numFmt numFmtId="189" formatCode=";0.00%;"/>
    <numFmt numFmtId="190" formatCode=";&quot;저&quot;&quot;격&quot;\ &quot;실&quot;&quot;방&quot;&quot;무&quot;\ \=\ 0.00%;"/>
    <numFmt numFmtId="191" formatCode="0.0&quot;층&quot;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4"/>
      <color theme="1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HY견고딕"/>
      <family val="1"/>
      <charset val="129"/>
    </font>
    <font>
      <sz val="9"/>
      <color theme="1"/>
      <name val="맑은 고딕"/>
      <family val="3"/>
      <charset val="129"/>
      <scheme val="minor"/>
    </font>
    <font>
      <sz val="11"/>
      <color theme="2" tint="-0.249977111117893"/>
      <name val="HY견고딕"/>
      <family val="1"/>
      <charset val="129"/>
    </font>
    <font>
      <sz val="10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HY견고딕"/>
      <family val="1"/>
      <charset val="129"/>
    </font>
    <font>
      <sz val="11"/>
      <color rgb="FFFF0000"/>
      <name val="HY견고딕"/>
      <family val="1"/>
      <charset val="129"/>
    </font>
    <font>
      <sz val="8"/>
      <color theme="1"/>
      <name val="맑은 고딕"/>
      <family val="3"/>
      <charset val="129"/>
      <scheme val="minor"/>
    </font>
    <font>
      <sz val="11"/>
      <color theme="0" tint="-0.499984740745262"/>
      <name val="맑은 고딕"/>
      <family val="2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color rgb="FF00B0F0"/>
      <name val="HY견고딕"/>
      <family val="1"/>
      <charset val="129"/>
    </font>
    <font>
      <sz val="10"/>
      <color rgb="FFFF0000"/>
      <name val="HY견고딕"/>
      <family val="1"/>
      <charset val="129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sz val="11"/>
      <name val="HY견고딕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12"/>
      <color rgb="FFFF0000"/>
      <name val="HY견고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5">
    <xf numFmtId="0" fontId="0" fillId="0" borderId="0" xfId="0">
      <alignment vertical="center"/>
    </xf>
    <xf numFmtId="10" fontId="3" fillId="0" borderId="1" xfId="1" applyNumberFormat="1" applyFont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10" fontId="0" fillId="0" borderId="0" xfId="0" applyNumberFormat="1">
      <alignment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9" fontId="0" fillId="0" borderId="0" xfId="0" applyNumberFormat="1">
      <alignment vertical="center"/>
    </xf>
    <xf numFmtId="0" fontId="0" fillId="0" borderId="0" xfId="0" applyFill="1" applyBorder="1">
      <alignment vertical="center"/>
    </xf>
    <xf numFmtId="0" fontId="7" fillId="0" borderId="0" xfId="0" applyFont="1">
      <alignment vertical="center"/>
    </xf>
    <xf numFmtId="0" fontId="3" fillId="0" borderId="16" xfId="0" applyFont="1" applyBorder="1" applyAlignment="1">
      <alignment horizontal="center" vertical="center"/>
    </xf>
    <xf numFmtId="2" fontId="3" fillId="0" borderId="11" xfId="0" applyNumberFormat="1" applyFont="1" applyBorder="1">
      <alignment vertical="center"/>
    </xf>
    <xf numFmtId="0" fontId="3" fillId="0" borderId="17" xfId="0" applyFont="1" applyFill="1" applyBorder="1" applyAlignment="1">
      <alignment horizontal="center" vertical="center"/>
    </xf>
    <xf numFmtId="10" fontId="3" fillId="0" borderId="15" xfId="1" applyNumberFormat="1" applyFont="1" applyBorder="1">
      <alignment vertical="center"/>
    </xf>
    <xf numFmtId="10" fontId="3" fillId="0" borderId="14" xfId="0" applyNumberFormat="1" applyFont="1" applyBorder="1" applyAlignment="1">
      <alignment horizontal="center" vertical="center"/>
    </xf>
    <xf numFmtId="179" fontId="3" fillId="0" borderId="14" xfId="0" applyNumberFormat="1" applyFont="1" applyBorder="1" applyAlignment="1">
      <alignment horizontal="center" vertical="center"/>
    </xf>
    <xf numFmtId="179" fontId="3" fillId="0" borderId="15" xfId="1" applyNumberFormat="1" applyFont="1" applyBorder="1" applyAlignment="1">
      <alignment horizontal="center" vertical="center"/>
    </xf>
    <xf numFmtId="180" fontId="0" fillId="0" borderId="0" xfId="0" applyNumberFormat="1">
      <alignment vertical="center"/>
    </xf>
    <xf numFmtId="0" fontId="10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176" fontId="3" fillId="0" borderId="4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19" xfId="1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10" fontId="3" fillId="0" borderId="19" xfId="0" applyNumberFormat="1" applyFont="1" applyBorder="1" applyAlignment="1">
      <alignment horizontal="center" vertical="center"/>
    </xf>
    <xf numFmtId="0" fontId="9" fillId="0" borderId="9" xfId="0" applyFont="1" applyFill="1" applyBorder="1">
      <alignment vertical="center"/>
    </xf>
    <xf numFmtId="176" fontId="3" fillId="0" borderId="14" xfId="0" applyNumberFormat="1" applyFont="1" applyFill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0" fillId="2" borderId="14" xfId="0" applyFill="1" applyBorder="1" applyAlignment="1">
      <alignment horizontal="center" vertical="center"/>
    </xf>
    <xf numFmtId="10" fontId="3" fillId="0" borderId="0" xfId="0" applyNumberFormat="1" applyFont="1">
      <alignment vertical="center"/>
    </xf>
    <xf numFmtId="181" fontId="3" fillId="0" borderId="14" xfId="0" applyNumberFormat="1" applyFont="1" applyBorder="1">
      <alignment vertical="center"/>
    </xf>
    <xf numFmtId="0" fontId="0" fillId="2" borderId="14" xfId="0" applyFill="1" applyBorder="1">
      <alignment vertical="center"/>
    </xf>
    <xf numFmtId="10" fontId="3" fillId="0" borderId="9" xfId="0" applyNumberFormat="1" applyFont="1" applyBorder="1">
      <alignment vertical="center"/>
    </xf>
    <xf numFmtId="181" fontId="3" fillId="0" borderId="11" xfId="0" applyNumberFormat="1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6" fillId="3" borderId="0" xfId="0" applyFont="1" applyFill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5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82" fontId="3" fillId="2" borderId="14" xfId="0" applyNumberFormat="1" applyFont="1" applyFill="1" applyBorder="1" applyAlignment="1">
      <alignment horizontal="center" vertical="center"/>
    </xf>
    <xf numFmtId="182" fontId="3" fillId="2" borderId="15" xfId="0" applyNumberFormat="1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horizontal="center" vertical="center"/>
    </xf>
    <xf numFmtId="9" fontId="3" fillId="2" borderId="9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9" fontId="3" fillId="2" borderId="14" xfId="0" applyNumberFormat="1" applyFont="1" applyFill="1" applyBorder="1" applyAlignment="1">
      <alignment horizontal="center" vertical="center"/>
    </xf>
    <xf numFmtId="10" fontId="3" fillId="2" borderId="14" xfId="0" applyNumberFormat="1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  <xf numFmtId="181" fontId="3" fillId="0" borderId="0" xfId="0" applyNumberFormat="1" applyFont="1" applyAlignment="1">
      <alignment horizontal="center" vertical="center"/>
    </xf>
    <xf numFmtId="181" fontId="0" fillId="0" borderId="0" xfId="0" applyNumberFormat="1">
      <alignment vertical="center"/>
    </xf>
    <xf numFmtId="0" fontId="21" fillId="0" borderId="0" xfId="0" applyFont="1">
      <alignment vertical="center"/>
    </xf>
    <xf numFmtId="0" fontId="0" fillId="0" borderId="0" xfId="0" applyAlignment="1">
      <alignment horizontal="left" vertical="center"/>
    </xf>
    <xf numFmtId="0" fontId="13" fillId="0" borderId="27" xfId="0" applyFont="1" applyFill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85" fontId="3" fillId="2" borderId="9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9" fontId="3" fillId="0" borderId="0" xfId="0" applyNumberFormat="1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2" borderId="11" xfId="0" applyFill="1" applyBorder="1">
      <alignment vertical="center"/>
    </xf>
    <xf numFmtId="0" fontId="0" fillId="2" borderId="15" xfId="0" applyFont="1" applyFill="1" applyBorder="1">
      <alignment vertical="center"/>
    </xf>
    <xf numFmtId="0" fontId="0" fillId="2" borderId="15" xfId="0" applyFill="1" applyBorder="1">
      <alignment vertical="center"/>
    </xf>
    <xf numFmtId="0" fontId="0" fillId="2" borderId="28" xfId="0" applyFill="1" applyBorder="1">
      <alignment vertical="center"/>
    </xf>
    <xf numFmtId="0" fontId="3" fillId="0" borderId="29" xfId="0" applyFont="1" applyFill="1" applyBorder="1" applyAlignment="1">
      <alignment horizontal="center" vertical="center"/>
    </xf>
    <xf numFmtId="9" fontId="3" fillId="0" borderId="14" xfId="1" applyNumberFormat="1" applyFont="1" applyBorder="1">
      <alignment vertical="center"/>
    </xf>
    <xf numFmtId="0" fontId="3" fillId="0" borderId="30" xfId="0" applyFont="1" applyFill="1" applyBorder="1" applyAlignment="1">
      <alignment horizontal="center" vertical="center"/>
    </xf>
    <xf numFmtId="9" fontId="8" fillId="0" borderId="14" xfId="1" applyNumberFormat="1" applyFont="1" applyBorder="1">
      <alignment vertical="center"/>
    </xf>
    <xf numFmtId="0" fontId="3" fillId="0" borderId="29" xfId="0" applyFont="1" applyBorder="1" applyAlignment="1">
      <alignment horizontal="center" vertical="center"/>
    </xf>
    <xf numFmtId="1" fontId="3" fillId="0" borderId="14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/>
    </xf>
    <xf numFmtId="1" fontId="8" fillId="0" borderId="14" xfId="0" applyNumberFormat="1" applyFont="1" applyBorder="1">
      <alignment vertical="center"/>
    </xf>
    <xf numFmtId="10" fontId="3" fillId="0" borderId="14" xfId="1" applyNumberFormat="1" applyFont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2" fillId="0" borderId="3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28" xfId="0" applyFill="1" applyBorder="1">
      <alignment vertical="center"/>
    </xf>
    <xf numFmtId="9" fontId="0" fillId="2" borderId="14" xfId="1" applyFont="1" applyFill="1" applyBorder="1">
      <alignment vertical="center"/>
    </xf>
    <xf numFmtId="0" fontId="8" fillId="0" borderId="14" xfId="0" applyFont="1" applyBorder="1">
      <alignment vertical="center"/>
    </xf>
    <xf numFmtId="176" fontId="12" fillId="0" borderId="15" xfId="0" applyNumberFormat="1" applyFont="1" applyBorder="1">
      <alignment vertical="center"/>
    </xf>
    <xf numFmtId="9" fontId="0" fillId="2" borderId="11" xfId="1" applyFont="1" applyFill="1" applyBorder="1">
      <alignment vertical="center"/>
    </xf>
    <xf numFmtId="9" fontId="0" fillId="2" borderId="14" xfId="0" applyNumberFormat="1" applyFill="1" applyBorder="1" applyAlignment="1">
      <alignment vertical="center"/>
    </xf>
    <xf numFmtId="9" fontId="0" fillId="2" borderId="15" xfId="0" applyNumberFormat="1" applyFill="1" applyBorder="1">
      <alignment vertical="center"/>
    </xf>
    <xf numFmtId="10" fontId="0" fillId="2" borderId="14" xfId="0" applyNumberFormat="1" applyFill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10" fontId="3" fillId="0" borderId="39" xfId="1" applyNumberFormat="1" applyFont="1" applyBorder="1" applyAlignment="1">
      <alignment horizontal="right" vertical="center"/>
    </xf>
    <xf numFmtId="176" fontId="3" fillId="0" borderId="7" xfId="0" applyNumberFormat="1" applyFont="1" applyBorder="1">
      <alignment vertical="center"/>
    </xf>
    <xf numFmtId="0" fontId="3" fillId="0" borderId="36" xfId="0" applyFont="1" applyFill="1" applyBorder="1" applyAlignment="1">
      <alignment horizontal="center" vertical="center"/>
    </xf>
    <xf numFmtId="176" fontId="3" fillId="0" borderId="6" xfId="0" applyNumberFormat="1" applyFont="1" applyBorder="1">
      <alignment vertical="center"/>
    </xf>
    <xf numFmtId="0" fontId="25" fillId="2" borderId="9" xfId="0" applyFont="1" applyFill="1" applyBorder="1">
      <alignment vertical="center"/>
    </xf>
    <xf numFmtId="0" fontId="25" fillId="2" borderId="10" xfId="0" applyFont="1" applyFill="1" applyBorder="1">
      <alignment vertical="center"/>
    </xf>
    <xf numFmtId="0" fontId="25" fillId="2" borderId="13" xfId="0" applyFont="1" applyFill="1" applyBorder="1">
      <alignment vertical="center"/>
    </xf>
    <xf numFmtId="0" fontId="4" fillId="4" borderId="15" xfId="0" applyFont="1" applyFill="1" applyBorder="1" applyAlignment="1">
      <alignment horizontal="center" vertical="center"/>
    </xf>
    <xf numFmtId="0" fontId="26" fillId="0" borderId="0" xfId="0" applyFont="1">
      <alignment vertical="center"/>
    </xf>
    <xf numFmtId="184" fontId="5" fillId="0" borderId="0" xfId="0" applyNumberFormat="1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14" xfId="0" applyBorder="1">
      <alignment vertical="center"/>
    </xf>
    <xf numFmtId="0" fontId="28" fillId="3" borderId="14" xfId="0" applyFont="1" applyFill="1" applyBorder="1" applyAlignment="1">
      <alignment horizontal="center" vertical="center"/>
    </xf>
    <xf numFmtId="186" fontId="3" fillId="2" borderId="14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29" fillId="0" borderId="17" xfId="0" applyFont="1" applyFill="1" applyBorder="1" applyAlignment="1">
      <alignment horizontal="center" vertical="center"/>
    </xf>
    <xf numFmtId="10" fontId="29" fillId="0" borderId="14" xfId="1" applyNumberFormat="1" applyFont="1" applyBorder="1">
      <alignment vertical="center"/>
    </xf>
    <xf numFmtId="0" fontId="21" fillId="3" borderId="0" xfId="0" applyFont="1" applyFill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30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3" fillId="2" borderId="13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82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90" fontId="3" fillId="0" borderId="0" xfId="3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0" fontId="3" fillId="0" borderId="23" xfId="0" applyNumberFormat="1" applyFont="1" applyBorder="1" applyAlignment="1">
      <alignment horizontal="center" vertical="center"/>
    </xf>
    <xf numFmtId="1" fontId="0" fillId="0" borderId="0" xfId="0" applyNumberFormat="1">
      <alignment vertical="center"/>
    </xf>
    <xf numFmtId="0" fontId="27" fillId="0" borderId="9" xfId="2" applyBorder="1" applyAlignment="1">
      <alignment vertical="center"/>
    </xf>
    <xf numFmtId="0" fontId="27" fillId="0" borderId="10" xfId="2" applyBorder="1" applyAlignment="1">
      <alignment vertical="center"/>
    </xf>
    <xf numFmtId="0" fontId="27" fillId="0" borderId="13" xfId="2" applyBorder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4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27" xfId="0" applyBorder="1">
      <alignment vertical="center"/>
    </xf>
    <xf numFmtId="0" fontId="0" fillId="0" borderId="0" xfId="0" applyBorder="1">
      <alignment vertical="center"/>
    </xf>
    <xf numFmtId="0" fontId="10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91" fontId="3" fillId="0" borderId="9" xfId="0" applyNumberFormat="1" applyFont="1" applyBorder="1" applyAlignment="1">
      <alignment horizontal="center" vertical="center"/>
    </xf>
    <xf numFmtId="191" fontId="3" fillId="0" borderId="13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83" fontId="20" fillId="0" borderId="9" xfId="0" applyNumberFormat="1" applyFont="1" applyBorder="1" applyAlignment="1">
      <alignment horizontal="center" vertical="center"/>
    </xf>
    <xf numFmtId="183" fontId="20" fillId="0" borderId="13" xfId="0" applyNumberFormat="1" applyFont="1" applyBorder="1" applyAlignment="1">
      <alignment horizontal="center" vertical="center"/>
    </xf>
    <xf numFmtId="178" fontId="3" fillId="0" borderId="9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178" fontId="3" fillId="0" borderId="9" xfId="0" applyNumberFormat="1" applyFont="1" applyBorder="1" applyAlignment="1">
      <alignment horizontal="left" vertical="center"/>
    </xf>
    <xf numFmtId="178" fontId="3" fillId="0" borderId="10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1" fillId="5" borderId="27" xfId="0" applyFont="1" applyFill="1" applyBorder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4">
    <cellStyle name="백분율" xfId="1" builtinId="5"/>
    <cellStyle name="쉼표 [0]" xfId="3" builtinId="6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uS2NilD5DpI&amp;list=PLXK0uU1aZZws15fdD2rPp53Wqk7ScG5N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tabSelected="1" topLeftCell="A13" zoomScale="80" zoomScaleNormal="80" workbookViewId="0">
      <selection activeCell="E41" sqref="E41"/>
    </sheetView>
  </sheetViews>
  <sheetFormatPr defaultRowHeight="17.399999999999999"/>
  <cols>
    <col min="1" max="1" width="28.3984375" customWidth="1"/>
    <col min="2" max="2" width="9.69921875" customWidth="1"/>
    <col min="3" max="3" width="10.19921875" customWidth="1"/>
    <col min="4" max="4" width="10.59765625" customWidth="1"/>
    <col min="5" max="5" width="9.796875" customWidth="1"/>
    <col min="6" max="6" width="10.3984375" customWidth="1"/>
    <col min="7" max="7" width="9.5" customWidth="1"/>
    <col min="8" max="8" width="9.59765625" hidden="1" customWidth="1"/>
    <col min="9" max="9" width="9.69921875" customWidth="1"/>
    <col min="10" max="11" width="9.59765625" customWidth="1"/>
    <col min="12" max="12" width="9.5" customWidth="1"/>
    <col min="13" max="13" width="9.8984375" customWidth="1"/>
    <col min="14" max="14" width="11" customWidth="1"/>
    <col min="15" max="15" width="10.296875" hidden="1" customWidth="1"/>
    <col min="16" max="16" width="9.296875" customWidth="1"/>
    <col min="18" max="18" width="11.3984375" customWidth="1"/>
  </cols>
  <sheetData>
    <row r="1" spans="1:15" ht="18" thickBot="1">
      <c r="A1" s="75" t="s">
        <v>2</v>
      </c>
      <c r="B1" s="33">
        <v>271</v>
      </c>
      <c r="C1" s="78" t="s">
        <v>35</v>
      </c>
      <c r="D1" s="52" t="s">
        <v>0</v>
      </c>
      <c r="E1" s="82">
        <v>82126871</v>
      </c>
      <c r="F1" s="126" t="s">
        <v>126</v>
      </c>
    </row>
    <row r="2" spans="1:15" ht="18" thickBot="1">
      <c r="A2" s="10" t="s">
        <v>9</v>
      </c>
      <c r="B2" s="82">
        <v>330</v>
      </c>
      <c r="C2" s="78" t="s">
        <v>36</v>
      </c>
      <c r="D2" s="113" t="s">
        <v>32</v>
      </c>
      <c r="E2" s="103">
        <f>B5</f>
        <v>23487</v>
      </c>
      <c r="F2" s="194" t="s">
        <v>123</v>
      </c>
      <c r="G2" s="195"/>
      <c r="H2" s="195"/>
      <c r="I2" s="195"/>
      <c r="J2" s="195"/>
    </row>
    <row r="3" spans="1:15" ht="18" thickBot="1">
      <c r="A3" s="77" t="s">
        <v>10</v>
      </c>
      <c r="B3" s="33">
        <v>330</v>
      </c>
      <c r="C3" s="125" t="s">
        <v>37</v>
      </c>
      <c r="D3" s="52" t="s">
        <v>31</v>
      </c>
      <c r="E3" s="104">
        <f>B6</f>
        <v>26074</v>
      </c>
      <c r="F3" s="28" t="s">
        <v>122</v>
      </c>
      <c r="H3" s="159"/>
    </row>
    <row r="4" spans="1:15" ht="18" customHeight="1" thickBot="1">
      <c r="A4" s="79" t="s">
        <v>11</v>
      </c>
      <c r="B4" s="83">
        <v>721</v>
      </c>
      <c r="C4" s="132" t="s">
        <v>95</v>
      </c>
      <c r="D4" s="113" t="s">
        <v>33</v>
      </c>
      <c r="E4" s="105">
        <f>B7</f>
        <v>29776</v>
      </c>
      <c r="F4" s="52" t="s">
        <v>94</v>
      </c>
      <c r="G4" s="131">
        <f>SUM(E2:E4)</f>
        <v>79337</v>
      </c>
      <c r="H4" s="7"/>
      <c r="I4" t="s">
        <v>121</v>
      </c>
    </row>
    <row r="5" spans="1:15" ht="18" thickBot="1">
      <c r="A5" s="10" t="s">
        <v>13</v>
      </c>
      <c r="B5" s="82">
        <v>23487</v>
      </c>
      <c r="D5" s="52" t="s">
        <v>54</v>
      </c>
      <c r="E5" s="106">
        <v>1.25</v>
      </c>
      <c r="F5" s="113" t="s">
        <v>8</v>
      </c>
      <c r="G5" s="109">
        <v>1</v>
      </c>
      <c r="H5" s="3">
        <f>E5+23%</f>
        <v>1.48</v>
      </c>
      <c r="I5" s="29" t="s">
        <v>89</v>
      </c>
    </row>
    <row r="6" spans="1:15" ht="18" thickBot="1">
      <c r="A6" s="77" t="s">
        <v>16</v>
      </c>
      <c r="B6" s="33">
        <v>26074</v>
      </c>
      <c r="D6" s="52" t="s">
        <v>25</v>
      </c>
      <c r="E6" s="106">
        <v>0.3</v>
      </c>
      <c r="F6" s="75" t="s">
        <v>26</v>
      </c>
      <c r="G6" s="106">
        <v>1.07</v>
      </c>
      <c r="H6" s="3">
        <f>H5+H7</f>
        <v>6.32</v>
      </c>
      <c r="I6" s="28" t="s">
        <v>137</v>
      </c>
    </row>
    <row r="7" spans="1:15" ht="18" thickBot="1">
      <c r="A7" s="79" t="s">
        <v>17</v>
      </c>
      <c r="B7" s="84">
        <v>29776</v>
      </c>
      <c r="D7" s="52" t="s">
        <v>41</v>
      </c>
      <c r="E7" s="106">
        <v>1.32</v>
      </c>
      <c r="F7" s="75" t="s">
        <v>27</v>
      </c>
      <c r="G7" s="110">
        <v>4.54</v>
      </c>
      <c r="H7" s="3">
        <f>G7+30%</f>
        <v>4.84</v>
      </c>
      <c r="I7" s="29" t="s">
        <v>127</v>
      </c>
    </row>
    <row r="8" spans="1:15" ht="18" thickBot="1">
      <c r="A8" s="10" t="s">
        <v>12</v>
      </c>
      <c r="B8" s="82">
        <v>23215</v>
      </c>
      <c r="D8" s="98" t="s">
        <v>1</v>
      </c>
      <c r="E8" s="107">
        <v>1.5</v>
      </c>
      <c r="F8" s="101" t="s">
        <v>63</v>
      </c>
      <c r="G8" s="112">
        <v>0.95499999999999996</v>
      </c>
      <c r="H8" s="17">
        <f>1-(1-G8)*(1-G9)*0.92*0.91</f>
        <v>0.96232600000000001</v>
      </c>
      <c r="I8" s="29" t="s">
        <v>124</v>
      </c>
    </row>
    <row r="9" spans="1:15" ht="18" thickBot="1">
      <c r="A9" s="77" t="s">
        <v>14</v>
      </c>
      <c r="B9" s="33">
        <v>25800</v>
      </c>
      <c r="D9" s="98" t="s">
        <v>107</v>
      </c>
      <c r="E9" s="107">
        <v>0.875</v>
      </c>
      <c r="F9" s="102" t="s">
        <v>53</v>
      </c>
      <c r="G9" s="111">
        <v>0</v>
      </c>
      <c r="H9" s="3">
        <f>1-(1-H8)*0.7</f>
        <v>0.97362820000000005</v>
      </c>
      <c r="I9" t="s">
        <v>57</v>
      </c>
    </row>
    <row r="10" spans="1:15" ht="18" thickBot="1">
      <c r="A10" s="79" t="s">
        <v>15</v>
      </c>
      <c r="B10" s="84">
        <v>29140</v>
      </c>
      <c r="D10" s="100" t="s">
        <v>44</v>
      </c>
      <c r="E10" s="108">
        <f>E1/(SUM(E2:E4)*4)/(1+E5)/(1+E6)/(1+E7)/E8/E9*100</f>
        <v>2905.6034578526369</v>
      </c>
      <c r="F10" s="140" t="s">
        <v>125</v>
      </c>
      <c r="G10" s="99"/>
      <c r="H10" s="99"/>
      <c r="I10" s="99"/>
      <c r="J10" s="99"/>
      <c r="K10" s="99"/>
      <c r="L10" s="38"/>
    </row>
    <row r="11" spans="1:15" ht="18" thickBot="1">
      <c r="A11" s="80" t="s">
        <v>73</v>
      </c>
      <c r="B11" s="85">
        <v>9320</v>
      </c>
      <c r="D11" s="180" t="s">
        <v>52</v>
      </c>
      <c r="E11" s="181"/>
      <c r="F11" s="196" t="s">
        <v>109</v>
      </c>
      <c r="G11" s="197"/>
      <c r="H11" s="197"/>
      <c r="I11" s="197"/>
      <c r="J11" s="197"/>
      <c r="K11" s="198"/>
      <c r="L11" s="28" t="s">
        <v>88</v>
      </c>
    </row>
    <row r="12" spans="1:15" ht="18" thickBot="1">
      <c r="A12" s="81" t="s">
        <v>67</v>
      </c>
      <c r="B12" s="33">
        <v>19188</v>
      </c>
      <c r="C12" s="41" t="s">
        <v>71</v>
      </c>
      <c r="D12" s="42"/>
      <c r="E12" s="42"/>
      <c r="F12" s="42"/>
      <c r="G12" s="42"/>
      <c r="O12">
        <f>((O16*(O17+1)*4+B12+1800)*O15*(O18+1)*(O19+1)*(O20+1.35)) / 100000000</f>
        <v>302.92681625462092</v>
      </c>
    </row>
    <row r="13" spans="1:15" ht="18" thickBot="1">
      <c r="A13" s="86" t="s">
        <v>18</v>
      </c>
      <c r="B13" s="87">
        <f>(B5-B8)/(0.15*B2)-1</f>
        <v>4.4949494949494948</v>
      </c>
      <c r="D13" s="75" t="s">
        <v>62</v>
      </c>
      <c r="E13" s="33">
        <v>553</v>
      </c>
      <c r="F13" s="37" t="s">
        <v>69</v>
      </c>
      <c r="G13" s="8"/>
      <c r="H13" s="153">
        <v>673</v>
      </c>
      <c r="I13" s="26" t="s">
        <v>45</v>
      </c>
      <c r="J13" s="27">
        <f>SUM(B5:B7)*0.7</f>
        <v>55535.899999999994</v>
      </c>
      <c r="K13" s="8" t="s">
        <v>46</v>
      </c>
      <c r="L13" s="8"/>
      <c r="O13">
        <f>(SUM(B17:B19)*(B16+1)*4+B12+1800)*E10*(H6+1)*(E7+1)*(G6+1.35) / 100000000</f>
        <v>302.92681625462092</v>
      </c>
    </row>
    <row r="14" spans="1:15" ht="18" thickBot="1">
      <c r="A14" s="88" t="s">
        <v>19</v>
      </c>
      <c r="B14" s="87">
        <f>(B6-B9)/(0.15*B3)-1</f>
        <v>4.5353535353535355</v>
      </c>
      <c r="D14" s="43" t="s">
        <v>72</v>
      </c>
      <c r="M14" s="175" t="s">
        <v>153</v>
      </c>
      <c r="N14" s="176"/>
      <c r="O14" s="159">
        <f>O16*(O17+1)+B12+1800</f>
        <v>79161.104533514779</v>
      </c>
    </row>
    <row r="15" spans="1:15" ht="18" thickBot="1">
      <c r="A15" s="95" t="s">
        <v>20</v>
      </c>
      <c r="B15" s="87">
        <f>(B7-B10)/(0.15*B4)-1</f>
        <v>4.8807212205270458</v>
      </c>
      <c r="D15" s="122" t="s">
        <v>49</v>
      </c>
      <c r="E15" s="123"/>
      <c r="F15" s="123"/>
      <c r="G15" s="123"/>
      <c r="H15" s="123"/>
      <c r="I15" s="123"/>
      <c r="J15" s="123"/>
      <c r="K15" s="124"/>
      <c r="L15" s="7"/>
      <c r="M15" s="52" t="s">
        <v>140</v>
      </c>
      <c r="N15" s="50">
        <v>0</v>
      </c>
      <c r="O15" s="159">
        <f>E10+N15</f>
        <v>2905.6034578526369</v>
      </c>
    </row>
    <row r="16" spans="1:15" ht="18" thickBot="1">
      <c r="A16" s="96" t="s">
        <v>43</v>
      </c>
      <c r="B16" s="89">
        <f>SUM(B13:B15)/3</f>
        <v>4.6370080836100263</v>
      </c>
      <c r="D16" t="s">
        <v>70</v>
      </c>
      <c r="M16" s="52" t="s">
        <v>145</v>
      </c>
      <c r="N16" s="50">
        <v>0</v>
      </c>
      <c r="O16" s="161">
        <f>SUM(B17:B19)+N16</f>
        <v>10319.85472979131</v>
      </c>
    </row>
    <row r="17" spans="1:18" ht="18" thickBot="1">
      <c r="A17" s="90" t="s">
        <v>21</v>
      </c>
      <c r="B17" s="91">
        <f>(B5-(B12/3+780))/(1+B13)</f>
        <v>2968.3621323529414</v>
      </c>
      <c r="C17" s="175" t="s">
        <v>55</v>
      </c>
      <c r="D17" s="176"/>
      <c r="E17" s="201" t="str">
        <f>"힘"&amp;ROUND(1*H18/B13*10,1)&amp;"= 덱"&amp;(ROUND(1*H18/B14*10,1))&amp;"= 럭"&amp;ROUND(1*H18/B15*10,1)&amp;""</f>
        <v>힘10.9= 덱10.8= 럭10</v>
      </c>
      <c r="F17" s="202"/>
      <c r="G17" s="203"/>
      <c r="H17" s="154">
        <f>MAX(B17:B19)</f>
        <v>3894.0801886792451</v>
      </c>
      <c r="I17" s="175" t="s">
        <v>47</v>
      </c>
      <c r="J17" s="176"/>
      <c r="K17" s="15">
        <f>O15*(((O18*100)+110)/((O18*100)+100))-O15</f>
        <v>39.694036309461808</v>
      </c>
      <c r="M17" s="52" t="s">
        <v>141</v>
      </c>
      <c r="N17" s="58">
        <v>0</v>
      </c>
      <c r="O17" s="7">
        <f>B16+N17</f>
        <v>4.6370080836100263</v>
      </c>
    </row>
    <row r="18" spans="1:18" ht="18" thickBot="1">
      <c r="A18" s="92" t="s">
        <v>22</v>
      </c>
      <c r="B18" s="91">
        <f>(B6-(B12/3+540))/(1+B14)</f>
        <v>3457.412408759124</v>
      </c>
      <c r="C18" s="175" t="s">
        <v>56</v>
      </c>
      <c r="D18" s="176"/>
      <c r="E18" s="175" t="str">
        <f>"힘"&amp;ROUND(H17/B17,2)&amp;"%= 덱"&amp;(ROUND(H17/B18,2))&amp;"%= 럭"&amp;ROUND(H17/B19,2)&amp;"%"</f>
        <v>힘1.31%= 덱1.13%= 럭1%</v>
      </c>
      <c r="F18" s="204"/>
      <c r="G18" s="176"/>
      <c r="H18" s="155">
        <f>MAX(B13:B15)</f>
        <v>4.8807212205270458</v>
      </c>
      <c r="I18" s="175" t="s">
        <v>48</v>
      </c>
      <c r="J18" s="176"/>
      <c r="K18" s="16">
        <f>(O19*100+101)/(O19*100+100)*O15-O15</f>
        <v>12.52415283557184</v>
      </c>
      <c r="M18" s="52" t="s">
        <v>139</v>
      </c>
      <c r="N18" s="58">
        <v>0</v>
      </c>
      <c r="O18" s="3">
        <f>H6+N18</f>
        <v>6.32</v>
      </c>
    </row>
    <row r="19" spans="1:18" ht="18" thickBot="1">
      <c r="A19" s="97" t="s">
        <v>23</v>
      </c>
      <c r="B19" s="91">
        <f>(B7-(B12/3+480))/(1+B15)</f>
        <v>3894.0801886792451</v>
      </c>
      <c r="I19" s="175" t="s">
        <v>50</v>
      </c>
      <c r="J19" s="176"/>
      <c r="K19" s="14">
        <f>((((O19*100+101)/(O19*100+100))*(O18*100+100))-(O18*100+100))/100</f>
        <v>3.1551724137931385E-2</v>
      </c>
      <c r="M19" s="52" t="s">
        <v>142</v>
      </c>
      <c r="N19" s="58">
        <v>0</v>
      </c>
      <c r="O19" s="7">
        <f>E7+N19</f>
        <v>1.32</v>
      </c>
    </row>
    <row r="20" spans="1:18" ht="18" thickBot="1">
      <c r="A20" s="98" t="s">
        <v>24</v>
      </c>
      <c r="B20" s="93">
        <f>SUM(B17:B19)</f>
        <v>10319.85472979131</v>
      </c>
      <c r="C20" s="9" t="s">
        <v>148</v>
      </c>
      <c r="M20" s="52" t="s">
        <v>143</v>
      </c>
      <c r="N20" s="58">
        <v>0</v>
      </c>
      <c r="O20" s="7">
        <f>G6+N20</f>
        <v>1.07</v>
      </c>
    </row>
    <row r="21" spans="1:18" ht="18" thickBot="1">
      <c r="A21" s="10" t="s">
        <v>28</v>
      </c>
      <c r="B21" s="11">
        <f>(((O15+1)/O15*O14-O14)/(O17+1))</f>
        <v>4.8331118288779029</v>
      </c>
      <c r="C21" s="175" t="s">
        <v>30</v>
      </c>
      <c r="D21" s="176"/>
      <c r="E21" s="35">
        <f>B21*2</f>
        <v>9.6662236577558058</v>
      </c>
      <c r="F21" s="184" t="s">
        <v>29</v>
      </c>
      <c r="G21" s="185"/>
      <c r="H21" s="131"/>
      <c r="I21" s="35">
        <f>B21*10</f>
        <v>48.331118288779031</v>
      </c>
      <c r="L21" s="158"/>
      <c r="M21" s="52" t="s">
        <v>144</v>
      </c>
      <c r="N21" s="160">
        <f>O21</f>
        <v>0</v>
      </c>
      <c r="O21" s="3">
        <f>O12/O13-1</f>
        <v>0</v>
      </c>
    </row>
    <row r="22" spans="1:18" ht="18" thickBot="1">
      <c r="A22" s="36" t="s">
        <v>60</v>
      </c>
      <c r="B22" s="32">
        <f>O16/((1+O17)*100)</f>
        <v>18.307326469509544</v>
      </c>
      <c r="C22" s="175" t="s">
        <v>59</v>
      </c>
      <c r="D22" s="176"/>
      <c r="E22" s="35">
        <f>B22*2</f>
        <v>36.614652939019088</v>
      </c>
      <c r="F22" s="186" t="s">
        <v>58</v>
      </c>
      <c r="G22" s="187"/>
      <c r="H22" s="131"/>
      <c r="I22" s="32">
        <f>B22*3</f>
        <v>54.921979408528628</v>
      </c>
      <c r="K22" s="177" t="s">
        <v>146</v>
      </c>
      <c r="L22" s="177"/>
      <c r="M22" s="177"/>
      <c r="N22" s="177"/>
      <c r="O22" s="177"/>
      <c r="P22" s="177"/>
      <c r="Q22" s="177"/>
      <c r="R22" s="177"/>
    </row>
    <row r="23" spans="1:18" ht="18" thickBot="1">
      <c r="A23" s="12" t="s">
        <v>112</v>
      </c>
      <c r="B23" s="13">
        <f>(O14/O16)*G5/(100*(G5*(1.35+O20)+(1-G5)))</f>
        <v>3.1697345628354738E-2</v>
      </c>
      <c r="C23" s="175" t="s">
        <v>113</v>
      </c>
      <c r="D23" s="176"/>
      <c r="E23" s="34">
        <f>(B21*10)/B22*0.01</f>
        <v>2.6399877868171228E-2</v>
      </c>
      <c r="F23" s="175" t="s">
        <v>61</v>
      </c>
      <c r="G23" s="176"/>
      <c r="H23" s="131"/>
      <c r="I23" s="32">
        <f>B22/B21</f>
        <v>3.7878963114660502</v>
      </c>
      <c r="K23" s="177" t="s">
        <v>147</v>
      </c>
      <c r="L23" s="177"/>
      <c r="M23" s="177"/>
      <c r="N23" s="177"/>
      <c r="O23" s="177"/>
      <c r="P23" s="177"/>
      <c r="Q23" s="177"/>
      <c r="R23" s="177"/>
    </row>
    <row r="24" spans="1:18" ht="18" thickBot="1">
      <c r="A24" s="52" t="s">
        <v>110</v>
      </c>
      <c r="B24" s="94">
        <f>(O14*((O18+1.01)/(O18+1))-O14)/O16</f>
        <v>1.0479177106642411E-2</v>
      </c>
      <c r="H24" s="31">
        <f>(E13*B42*(1+B13)+O14)/O14-1</f>
        <v>0.15354546092370702</v>
      </c>
      <c r="J24" s="71"/>
    </row>
    <row r="25" spans="1:18" ht="18" thickBot="1">
      <c r="A25" s="138" t="s">
        <v>111</v>
      </c>
      <c r="B25" s="139">
        <f>ROUNDDOWN(B1/10,0)/B22/100</f>
        <v>1.4748193869251152E-2</v>
      </c>
      <c r="C25" s="45" t="s">
        <v>90</v>
      </c>
      <c r="E25" s="62"/>
      <c r="F25" s="188" t="s">
        <v>93</v>
      </c>
      <c r="G25" s="189"/>
      <c r="H25" s="31">
        <f>(E13*B42*(1+B14)+O14)/O14-1</f>
        <v>0.15467447166579307</v>
      </c>
      <c r="I25" s="162" t="s">
        <v>92</v>
      </c>
      <c r="J25" s="163"/>
      <c r="K25" s="163"/>
      <c r="L25" s="163"/>
      <c r="M25" s="163"/>
      <c r="N25" s="163"/>
      <c r="O25" s="163"/>
      <c r="P25" s="163"/>
      <c r="Q25" s="164"/>
      <c r="R25" s="131"/>
    </row>
    <row r="26" spans="1:18" ht="18" thickBot="1">
      <c r="H26" s="31">
        <f>(E13*B42*(1+B15)+O14)/O14-1</f>
        <v>0.16432508637241816</v>
      </c>
    </row>
    <row r="27" spans="1:18" ht="18" hidden="1" thickBot="1">
      <c r="A27" s="66" t="s">
        <v>77</v>
      </c>
      <c r="B27" s="65" t="s">
        <v>91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8" ht="18" thickBot="1">
      <c r="A28" s="66" t="s">
        <v>106</v>
      </c>
      <c r="B28" s="65" t="s">
        <v>128</v>
      </c>
      <c r="H28" s="46">
        <f>IF(D29=1,30,0)</f>
        <v>30</v>
      </c>
      <c r="I28" s="55"/>
      <c r="J28" s="6"/>
      <c r="K28" s="55"/>
    </row>
    <row r="29" spans="1:18" ht="18.600000000000001" customHeight="1" thickBot="1">
      <c r="A29" s="51" t="s">
        <v>74</v>
      </c>
      <c r="B29" s="50">
        <v>2809</v>
      </c>
      <c r="C29" s="44" t="s">
        <v>100</v>
      </c>
      <c r="D29" s="53">
        <v>1</v>
      </c>
      <c r="E29" s="44" t="s">
        <v>101</v>
      </c>
      <c r="F29" s="53">
        <v>1</v>
      </c>
      <c r="G29" s="63" t="s">
        <v>108</v>
      </c>
      <c r="H29" s="6">
        <f>IF(D30=1,30,0)</f>
        <v>30</v>
      </c>
      <c r="I29" s="55"/>
      <c r="J29" s="6"/>
      <c r="K29" s="55"/>
      <c r="L29" s="74"/>
      <c r="M29" s="74"/>
      <c r="N29" s="74"/>
      <c r="O29" s="74"/>
    </row>
    <row r="30" spans="1:18" ht="18" thickBot="1">
      <c r="A30" s="102" t="s">
        <v>86</v>
      </c>
      <c r="B30" s="60">
        <v>79800</v>
      </c>
      <c r="C30" s="49" t="s">
        <v>76</v>
      </c>
      <c r="D30" s="54">
        <v>1</v>
      </c>
      <c r="E30" s="49" t="s">
        <v>102</v>
      </c>
      <c r="F30" s="53">
        <v>1</v>
      </c>
      <c r="G30" s="142" t="s">
        <v>119</v>
      </c>
      <c r="H30" s="144">
        <f>IF(F29=1,30,0)</f>
        <v>30</v>
      </c>
      <c r="I30" s="143"/>
      <c r="J30" s="143"/>
      <c r="K30" s="143"/>
      <c r="L30" s="143"/>
      <c r="M30" s="143"/>
    </row>
    <row r="31" spans="1:18" ht="18" thickBot="1">
      <c r="A31" s="141" t="s">
        <v>120</v>
      </c>
      <c r="B31" s="56">
        <v>5.09</v>
      </c>
      <c r="C31" s="52" t="s">
        <v>103</v>
      </c>
      <c r="D31" s="53">
        <v>1</v>
      </c>
      <c r="E31" s="52" t="s">
        <v>104</v>
      </c>
      <c r="F31" s="53">
        <v>1</v>
      </c>
      <c r="G31" s="129"/>
      <c r="H31" s="47">
        <f>IF(F30=1,30,0)</f>
        <v>30</v>
      </c>
      <c r="I31" s="130"/>
      <c r="J31" s="130"/>
      <c r="K31" s="130"/>
      <c r="L31" s="130"/>
    </row>
    <row r="32" spans="1:18" ht="18" thickBot="1">
      <c r="A32" s="52" t="s">
        <v>87</v>
      </c>
      <c r="B32" s="58">
        <v>1.08</v>
      </c>
      <c r="C32" s="134" t="s">
        <v>79</v>
      </c>
      <c r="D32" s="59">
        <v>0.94</v>
      </c>
      <c r="E32" s="135" t="s">
        <v>75</v>
      </c>
      <c r="F32" s="58">
        <v>1.36</v>
      </c>
      <c r="G32" s="129" t="s">
        <v>85</v>
      </c>
      <c r="H32" s="47">
        <f>IF(D31=1,30,0)</f>
        <v>30</v>
      </c>
    </row>
    <row r="33" spans="1:16" ht="18" thickBot="1">
      <c r="A33" s="52" t="s">
        <v>129</v>
      </c>
      <c r="B33" s="58">
        <v>0.3</v>
      </c>
      <c r="C33" s="52" t="s">
        <v>99</v>
      </c>
      <c r="D33" s="50">
        <v>45</v>
      </c>
      <c r="E33" s="136" t="s">
        <v>105</v>
      </c>
      <c r="H33" s="47">
        <f>IF(F31=1,20,0)</f>
        <v>20</v>
      </c>
    </row>
    <row r="34" spans="1:16" ht="18" thickBot="1">
      <c r="A34" s="57" t="s">
        <v>96</v>
      </c>
      <c r="B34" s="182">
        <f>H47</f>
        <v>5.9586639388344542</v>
      </c>
      <c r="C34" s="183"/>
      <c r="D34" s="70" t="s">
        <v>97</v>
      </c>
      <c r="G34" s="64"/>
      <c r="H34" s="47">
        <f>IF(16&lt;=D33,(D33-15)*2,0)</f>
        <v>60</v>
      </c>
    </row>
    <row r="35" spans="1:16" ht="18" customHeight="1" thickBot="1">
      <c r="A35" s="52" t="s">
        <v>78</v>
      </c>
      <c r="B35" s="178">
        <f>H49</f>
        <v>61.139439898057425</v>
      </c>
      <c r="C35" s="179"/>
      <c r="D35" s="63" t="s">
        <v>138</v>
      </c>
      <c r="J35" s="74"/>
      <c r="K35" s="74"/>
      <c r="L35" s="74"/>
      <c r="M35" s="74"/>
      <c r="N35" s="74"/>
      <c r="O35" s="74"/>
    </row>
    <row r="36" spans="1:16" ht="18" thickBot="1">
      <c r="A36" s="68" t="s">
        <v>130</v>
      </c>
      <c r="B36" s="175">
        <v>0</v>
      </c>
      <c r="C36" s="176"/>
      <c r="J36" s="137"/>
      <c r="K36" s="137"/>
      <c r="L36" s="137"/>
      <c r="M36" s="137"/>
      <c r="N36" s="137"/>
      <c r="O36" s="137"/>
    </row>
    <row r="37" spans="1:16" ht="18" thickBot="1"/>
    <row r="38" spans="1:16" ht="18" customHeight="1" thickBot="1">
      <c r="A38" s="68" t="s">
        <v>98</v>
      </c>
      <c r="B38" s="69">
        <f>H52</f>
        <v>45.385503875602105</v>
      </c>
      <c r="C38" s="52" t="s">
        <v>80</v>
      </c>
      <c r="D38" s="147">
        <v>3</v>
      </c>
      <c r="E38" s="52" t="s">
        <v>81</v>
      </c>
      <c r="F38" s="133">
        <v>1.2</v>
      </c>
      <c r="G38" s="52" t="s">
        <v>82</v>
      </c>
      <c r="H38" s="67"/>
      <c r="I38" s="58">
        <v>1.5</v>
      </c>
      <c r="J38" s="172" t="s">
        <v>133</v>
      </c>
      <c r="K38" s="173"/>
      <c r="L38" s="173"/>
      <c r="M38" s="173"/>
      <c r="N38" s="173"/>
      <c r="O38" s="173"/>
      <c r="P38" s="173"/>
    </row>
    <row r="39" spans="1:16">
      <c r="A39" s="156"/>
      <c r="B39" s="137" t="s">
        <v>131</v>
      </c>
      <c r="C39" s="137"/>
      <c r="D39" s="146"/>
      <c r="E39" s="72" t="s">
        <v>83</v>
      </c>
      <c r="G39" s="73" t="s">
        <v>84</v>
      </c>
      <c r="J39" s="174" t="s">
        <v>132</v>
      </c>
      <c r="K39" s="174"/>
      <c r="L39" s="174"/>
      <c r="M39" s="174"/>
      <c r="N39" s="174"/>
      <c r="O39" s="174"/>
      <c r="P39" s="174"/>
    </row>
    <row r="40" spans="1:16" ht="18" thickBot="1">
      <c r="H40" s="128">
        <v>0</v>
      </c>
    </row>
    <row r="41" spans="1:16" ht="18" thickBot="1">
      <c r="A41" s="68" t="s">
        <v>51</v>
      </c>
      <c r="B41" s="52" t="s">
        <v>2</v>
      </c>
      <c r="C41" s="52" t="s">
        <v>6</v>
      </c>
      <c r="D41" s="68" t="s">
        <v>118</v>
      </c>
      <c r="E41" s="39"/>
      <c r="F41" s="40"/>
      <c r="G41" s="18"/>
      <c r="H41" s="165" t="str">
        <f>IF(1.2&gt;H40,"49층 이하",IF(1.3&gt;H40,51-(1.3-H40)/(1.3-1.2),IF(1.5&gt;H40,52-(1.508-H40)/(1.5-1.3),IF(1.8&gt;H40,53-(1.808-H40)/(1.8-1.5),IF(2.05&gt;H40,54-(2.058-H40)/(2.05-1.8),IF(2.4&gt;H40,55-(2.408-H40)/(2.4-2.05),IF(2.8&gt;H40,56-(2.82-H40)/(2.8-2.4),IF(3.25&gt;H40,57-(3.27-H40)/(3.25-2.8),IF(3.8&gt;H40,58-(3.825-H40)/(3.8-3.25),IF(4.4&gt;H40,59-(4.425-H40)/(4.4-3.8),IF(5.35&gt;H40,60-(5.388-H40)/(5.35-4.4),IF(5.85&gt;H40,61-(5.875-H40)/(5.85-5.35),IF(6.45&gt;H40,62-(6.475-H40)/(6.45-5.85),IF(7.1&gt;H40,63-(7.13-H40)/(7.1-6.45),IF(7.8&gt;H40,64-(7.83-H40)/(7.8-7.1),IF(8.5&gt;H40,65-(8.527-H40)/(8.5-7.8),IF(8.5&lt;=H40,"65층 이상","입력오류")))))))))))))))))</f>
        <v>49층 이하</v>
      </c>
      <c r="J41" s="62"/>
      <c r="K41" s="175" t="s">
        <v>117</v>
      </c>
      <c r="L41" s="176"/>
    </row>
    <row r="42" spans="1:16" ht="18" thickBot="1">
      <c r="A42" s="115" t="s">
        <v>5</v>
      </c>
      <c r="B42" s="117">
        <v>4</v>
      </c>
      <c r="C42" s="118">
        <f>IF(E42="S",H24,IF(E42="D",H25,IF(E42="L",H26,"입력 오류")))</f>
        <v>0.16432508637241816</v>
      </c>
      <c r="D42" s="119">
        <f>IF(B42=0,0,7+2*B42)</f>
        <v>15</v>
      </c>
      <c r="E42" s="30" t="s">
        <v>154</v>
      </c>
      <c r="F42" s="171" t="s">
        <v>136</v>
      </c>
      <c r="G42" s="171"/>
      <c r="H42" s="171"/>
      <c r="I42" s="171"/>
      <c r="K42" s="169" t="s">
        <v>134</v>
      </c>
      <c r="L42" s="170"/>
    </row>
    <row r="43" spans="1:16">
      <c r="A43" s="116" t="s">
        <v>4</v>
      </c>
      <c r="B43" s="76">
        <v>4</v>
      </c>
      <c r="C43" s="1">
        <f>IF(B43=0,0,(0.1+0.1*B43)/(1+O19))</f>
        <v>0.21551724137931033</v>
      </c>
      <c r="D43" s="20">
        <f>IF(B43=0,0,6+(6*B43))</f>
        <v>30</v>
      </c>
      <c r="F43" s="171"/>
      <c r="G43" s="171"/>
      <c r="H43" s="171"/>
      <c r="I43" s="171"/>
      <c r="K43" s="167" t="s">
        <v>114</v>
      </c>
      <c r="L43" s="168"/>
    </row>
    <row r="44" spans="1:16">
      <c r="A44" s="116" t="s">
        <v>3</v>
      </c>
      <c r="B44" s="76">
        <v>4</v>
      </c>
      <c r="C44" s="1">
        <f>B44/4/(1+O19)</f>
        <v>0.43103448275862066</v>
      </c>
      <c r="D44" s="20">
        <f>IF(B44=0,0,7+2*B44)</f>
        <v>15</v>
      </c>
      <c r="H44" s="61">
        <f>(B31*100+H34+H33+25+30)/100+1</f>
        <v>7.44</v>
      </c>
      <c r="K44" s="167" t="s">
        <v>115</v>
      </c>
      <c r="L44" s="168"/>
    </row>
    <row r="45" spans="1:16">
      <c r="A45" s="116" t="s">
        <v>7</v>
      </c>
      <c r="B45" s="76">
        <v>4</v>
      </c>
      <c r="C45" s="1">
        <f>((O20*100)+(B45*7)+135)/((O20*100)+135)-1</f>
        <v>0.11570247933884303</v>
      </c>
      <c r="D45" s="20">
        <f>IF(B45=0,0,7+2*B45)</f>
        <v>15</v>
      </c>
      <c r="H45" s="152">
        <f>B29+H28+H29+H30+H31+H32+50</f>
        <v>3009</v>
      </c>
      <c r="K45" s="167" t="s">
        <v>116</v>
      </c>
      <c r="L45" s="168"/>
    </row>
    <row r="46" spans="1:16" ht="18" thickBot="1">
      <c r="A46" s="120" t="s">
        <v>38</v>
      </c>
      <c r="B46" s="114">
        <v>3</v>
      </c>
      <c r="C46" s="23">
        <f>IF(B46=0,0,(O14+B11)*0.02*(1+MAX(B13:B15))+O14)/O14-1</f>
        <v>0.13146171016995267</v>
      </c>
      <c r="D46" s="121">
        <f>IF(B46=0,0,7+2*B46)</f>
        <v>13</v>
      </c>
      <c r="E46" t="s">
        <v>68</v>
      </c>
      <c r="H46" s="151">
        <f>IF(0&lt;D32,IF(D32&lt;1,(100-(50-50*(1-((1-D32)*0.7*0.8*0.9))))/100,"입력오류"),"입력오류")</f>
        <v>0.98487999999999998</v>
      </c>
      <c r="K46" s="167" t="s">
        <v>149</v>
      </c>
      <c r="L46" s="168"/>
    </row>
    <row r="47" spans="1:16" ht="18" thickBot="1">
      <c r="H47" s="61">
        <f>B30*4*H45*1.5*0.875/100*7.59*(B32+1.35)*(F32+1)*H44*H46*1.2*0.95*(B33+1)/1000000000</f>
        <v>5.9586639388344542</v>
      </c>
      <c r="K47" s="167" t="s">
        <v>150</v>
      </c>
      <c r="L47" s="168"/>
    </row>
    <row r="48" spans="1:16">
      <c r="A48" s="24" t="s">
        <v>42</v>
      </c>
      <c r="B48" s="19" t="s">
        <v>39</v>
      </c>
      <c r="C48" s="19" t="s">
        <v>40</v>
      </c>
      <c r="D48" s="199" t="s">
        <v>34</v>
      </c>
      <c r="E48" s="200"/>
      <c r="F48" s="2"/>
      <c r="H48" s="145">
        <f>IF(B36=1,H47*1.082,H47)</f>
        <v>5.9586639388344542</v>
      </c>
      <c r="K48" s="167" t="s">
        <v>151</v>
      </c>
      <c r="L48" s="168"/>
    </row>
    <row r="49" spans="1:12">
      <c r="A49" s="21" t="s">
        <v>64</v>
      </c>
      <c r="B49" s="5">
        <f>((E7*100)+9+100)/((E7*100)+100)-1</f>
        <v>3.8793103448275801E-2</v>
      </c>
      <c r="C49" s="4">
        <f>((H5*100)+(H7*100)+30+100)/((H5*100)+(H7*100)+100)-1</f>
        <v>4.0983606557376984E-2</v>
      </c>
      <c r="D49" s="192" t="str">
        <f>IF(B49&gt;C49,"공% 효율↑","보공 효율↑")</f>
        <v>보공 효율↑</v>
      </c>
      <c r="E49" s="193"/>
      <c r="H49" s="166">
        <f>IF(1.2&gt;H48,"49층 이하",IF(1.3&gt;H48,51-(1.3-H48)/(1.3-1.2),IF(1.5&gt;H48,52-(1.508-H48)/(1.5-1.3),IF(1.8&gt;H48,53-(1.808-H48)/(1.8-1.5),IF(2.05&gt;H48,54-(2.058-H48)/(2.05-1.8),IF(2.4&gt;H48,55-(2.408-H48)/(2.4-2.05),IF(2.8&gt;H48,56-(2.82-H48)/(2.8-2.4),IF(3.25&gt;H48,57-(3.27-H48)/(3.25-2.8),IF(3.8&gt;H48,58-(3.825-H48)/(3.8-3.25),IF(4.4&gt;H48,59-(4.425-H48)/(4.4-3.8),IF(5.3&gt;H48,60-(5.34-H48)/(5.3-4.4),IF(5.85&gt;H48,61-(5.872-H48)/(5.85-5.3),IF(6.45&gt;H48,62-(6.475-H48)/(6.45-5.85),IF(7.1&gt;H48,63-(7.13-H48)/(7.1-6.45),IF(7.8&gt;H48,64-(7.83-H48)/(7.8-7.1),IF(8.5&gt;H48,65-(8.527-H48)/(8.5-7.8),IF(8.5&lt;=H48,"65층 이상","입력오류")))))))))))))))))</f>
        <v>61.139439898057425</v>
      </c>
      <c r="K49" s="167" t="s">
        <v>152</v>
      </c>
      <c r="L49" s="168"/>
    </row>
    <row r="50" spans="1:12">
      <c r="A50" s="21" t="s">
        <v>65</v>
      </c>
      <c r="B50" s="5">
        <f>((E7*100)+9+100)/((E7*100)+100)-1</f>
        <v>3.8793103448275801E-2</v>
      </c>
      <c r="C50" s="4">
        <f>(100-(300-300*H9))/(100-(300-300*H8))-1</f>
        <v>3.8227103716213628E-2</v>
      </c>
      <c r="D50" s="192" t="str">
        <f>IF(B50&gt;C50,"공% 효율↑","방무 효율↑")</f>
        <v>공% 효율↑</v>
      </c>
      <c r="E50" s="193"/>
      <c r="H50" s="157">
        <f>(1-D32)*0.7*0.8*0.9-1</f>
        <v>-0.96975999999999996</v>
      </c>
      <c r="K50" s="167" t="s">
        <v>155</v>
      </c>
      <c r="L50" s="168"/>
    </row>
    <row r="51" spans="1:12" ht="18" thickBot="1">
      <c r="A51" s="22" t="s">
        <v>66</v>
      </c>
      <c r="B51" s="25">
        <f>((H5*100)+(H7*100)+30+100)/((H5*100)+(H7*100)+100)-1</f>
        <v>4.0983606557376984E-2</v>
      </c>
      <c r="C51" s="25">
        <f>(100-(300-300*H9))/(100-(300-300*H8))-1</f>
        <v>3.8227103716213628E-2</v>
      </c>
      <c r="D51" s="190" t="str">
        <f>IF(B51&gt;C51,"보공 효율↑","방무 효율↑")</f>
        <v>보공 효율↑</v>
      </c>
      <c r="E51" s="191"/>
      <c r="H51" s="150">
        <f>IF(0&lt;D32,IF(D32&lt;1,(100-((D38*100)-(D38*100)*(1-((1-D32)*0.7*0.8*0.9))))/100,"입력오류"),"입력오류")</f>
        <v>0.90927999999999998</v>
      </c>
      <c r="K51" s="167" t="s">
        <v>156</v>
      </c>
      <c r="L51" s="168"/>
    </row>
    <row r="52" spans="1:12">
      <c r="H52" s="127">
        <f>B30*4*H45*1.5*0.875/100*7.59*(B32+1.35)*(F32+1)*H44*0.55*H51*F38*I38*0.95*(B33+1)/100000000</f>
        <v>45.385503875602105</v>
      </c>
      <c r="K52" s="167" t="s">
        <v>157</v>
      </c>
      <c r="L52" s="168"/>
    </row>
    <row r="53" spans="1:12" ht="18" thickBot="1">
      <c r="K53" s="148" t="s">
        <v>135</v>
      </c>
      <c r="L53" s="149"/>
    </row>
  </sheetData>
  <mergeCells count="42">
    <mergeCell ref="D51:E51"/>
    <mergeCell ref="D50:E50"/>
    <mergeCell ref="D49:E49"/>
    <mergeCell ref="F2:J2"/>
    <mergeCell ref="F11:K11"/>
    <mergeCell ref="I17:J17"/>
    <mergeCell ref="I18:J18"/>
    <mergeCell ref="I19:J19"/>
    <mergeCell ref="D48:E48"/>
    <mergeCell ref="E17:G17"/>
    <mergeCell ref="E18:G18"/>
    <mergeCell ref="K46:L46"/>
    <mergeCell ref="K47:L47"/>
    <mergeCell ref="K48:L48"/>
    <mergeCell ref="K49:L49"/>
    <mergeCell ref="K41:L41"/>
    <mergeCell ref="D11:E11"/>
    <mergeCell ref="C17:D17"/>
    <mergeCell ref="C18:D18"/>
    <mergeCell ref="B34:C34"/>
    <mergeCell ref="F23:G23"/>
    <mergeCell ref="C21:D21"/>
    <mergeCell ref="C22:D22"/>
    <mergeCell ref="F21:G21"/>
    <mergeCell ref="F22:G22"/>
    <mergeCell ref="F25:G25"/>
    <mergeCell ref="C23:D23"/>
    <mergeCell ref="M14:N14"/>
    <mergeCell ref="K22:R22"/>
    <mergeCell ref="K23:R23"/>
    <mergeCell ref="B35:C35"/>
    <mergeCell ref="B36:C36"/>
    <mergeCell ref="F42:I43"/>
    <mergeCell ref="J38:P38"/>
    <mergeCell ref="J39:P39"/>
    <mergeCell ref="K50:L50"/>
    <mergeCell ref="K51:L51"/>
    <mergeCell ref="K52:L52"/>
    <mergeCell ref="K45:L45"/>
    <mergeCell ref="K42:L42"/>
    <mergeCell ref="K44:L44"/>
    <mergeCell ref="K43:L43"/>
  </mergeCells>
  <phoneticPr fontId="2" type="noConversion"/>
  <hyperlinks>
    <hyperlink ref="I25" r:id="rId1"/>
  </hyperlinks>
  <pageMargins left="0.7" right="0.7" top="0.75" bottom="0.75" header="0.3" footer="0.3"/>
  <pageSetup paperSize="9" orientation="portrait" r:id="rId2"/>
  <ignoredErrors>
    <ignoredError sqref="J13" formulaRange="1"/>
    <ignoredError sqref="D4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제논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굴리트</cp:lastModifiedBy>
  <dcterms:created xsi:type="dcterms:W3CDTF">2018-01-20T11:31:13Z</dcterms:created>
  <dcterms:modified xsi:type="dcterms:W3CDTF">2021-11-13T05:39:56Z</dcterms:modified>
</cp:coreProperties>
</file>